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8_{CFBA3EE6-DD20-D647-8E99-F34C3FD7652C}" xr6:coauthVersionLast="36" xr6:coauthVersionMax="36" xr10:uidLastSave="{00000000-0000-0000-0000-000000000000}"/>
  <bookViews>
    <workbookView xWindow="160" yWindow="7180" windowWidth="23140" windowHeight="13060"/>
  </bookViews>
  <sheets>
    <sheet name="1.Skupina" sheetId="1" r:id="rId1"/>
  </sheets>
  <definedNames>
    <definedName name="_xlnm.Print_Area" localSheetId="0">'1.Skupina'!$A$1:$L$74</definedName>
  </definedNames>
  <calcPr calcId="181029" concurrentCalc="0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14" i="1"/>
  <c r="H47" i="1"/>
</calcChain>
</file>

<file path=xl/sharedStrings.xml><?xml version="1.0" encoding="utf-8"?>
<sst xmlns="http://schemas.openxmlformats.org/spreadsheetml/2006/main" count="145" uniqueCount="91">
  <si>
    <t xml:space="preserve"> </t>
  </si>
  <si>
    <t>PONUDNIK</t>
  </si>
  <si>
    <t>_________________________________________</t>
  </si>
  <si>
    <t>Opis blaga</t>
  </si>
  <si>
    <t>l</t>
  </si>
  <si>
    <t>kg</t>
  </si>
  <si>
    <t>kos</t>
  </si>
  <si>
    <t>sadni desert s smetano, 150 g</t>
  </si>
  <si>
    <t>topljen sir, 200 g</t>
  </si>
  <si>
    <t>surovo maslo, I. kv., 250 g</t>
  </si>
  <si>
    <t>rastlinska smetana 1/1</t>
  </si>
  <si>
    <t>Skupna vrednost skupine</t>
  </si>
  <si>
    <t xml:space="preserve">                  POSEBNI POGOJ NAROČNIKA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</si>
  <si>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</si>
  <si>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 xml:space="preserve">      samo izdelek: jogurt 2 x dnevno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ob 6. uri in ob 9. uri 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</si>
  <si>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</si>
  <si>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 xml:space="preserve">      samo izdelek: jogurt  2 x dnevno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ob 7. uri in ob 9. uri </t>
    </r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</si>
  <si>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</si>
  <si>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</si>
  <si>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</si>
  <si>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</si>
  <si>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</si>
  <si>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</si>
  <si>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</si>
  <si>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</si>
  <si>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>Letna orientacijska količina</t>
  </si>
  <si>
    <t>ob 6. uri zjutraj  - DNEVNO</t>
  </si>
  <si>
    <r>
      <t xml:space="preserve"> </t>
    </r>
    <r>
      <rPr>
        <sz val="12"/>
        <rFont val="Times New Roman"/>
        <family val="1"/>
      </rPr>
      <t>ob 7. uri zjutraj - DNEVNO</t>
    </r>
  </si>
  <si>
    <t xml:space="preserve">      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</si>
  <si>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</si>
  <si>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</si>
  <si>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</si>
  <si>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</si>
  <si>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</si>
  <si>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 xml:space="preserve">    zavarovanje prevoza in druge stroške ter morebitne rabate )</t>
  </si>
  <si>
    <r>
      <t>1.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 xml:space="preserve">SKUPINA: MLEKO IN MLEČNI IZDELKI </t>
    </r>
  </si>
  <si>
    <t>mleko 3,5 %  mm, NEHOMOGENIZIRANO, 15/1</t>
  </si>
  <si>
    <t>mleko 3,5 % mm, 1/1</t>
  </si>
  <si>
    <t>mleko trajno  3,5 % mm,  1/1</t>
  </si>
  <si>
    <t>mleko trajno 3,5 % mm, 0,2 l</t>
  </si>
  <si>
    <t>čokoladno mleko 0,2 l</t>
  </si>
  <si>
    <t>mleko v prahu, 1/1</t>
  </si>
  <si>
    <t xml:space="preserve">jogurt navadni 3,2 % mm, lonček 180 g  </t>
  </si>
  <si>
    <t>jogurt navadni 1,3 % mm, lonček 180 g</t>
  </si>
  <si>
    <t xml:space="preserve">jogurt navadni probiotični, lonček, 180 </t>
  </si>
  <si>
    <t xml:space="preserve">jogurt probiotični sadni, lonček, 180 g </t>
  </si>
  <si>
    <t xml:space="preserve">jogurt s podloženim sadjem, lonček 180 g </t>
  </si>
  <si>
    <t xml:space="preserve">jogurt z žiti, lonček 180 g </t>
  </si>
  <si>
    <t>jogurt sadni 3,2 % mm, lonček 180 g</t>
  </si>
  <si>
    <t xml:space="preserve">jogurt vanilija, lonček, 180 g </t>
  </si>
  <si>
    <t>kefir navadni 3,5 % mm, 150 g</t>
  </si>
  <si>
    <t>skuta, 40 % mm.  - odprta</t>
  </si>
  <si>
    <t>skuta lahka, 10 % mm  - odprta</t>
  </si>
  <si>
    <t>skuta, 40 % mm, 500 g</t>
  </si>
  <si>
    <t>sir Feta</t>
  </si>
  <si>
    <t>sir poltrdi, polmastni 25 % mm v kosu</t>
  </si>
  <si>
    <t>sir poltrdi, tričetrt mastni 35 % mm v kosu</t>
  </si>
  <si>
    <t>sir poltrdi mastni 45 % mm</t>
  </si>
  <si>
    <t>smetana kisla, 20 % mm,  180 g</t>
  </si>
  <si>
    <t>smetana sladka 1/1, 35 % mm</t>
  </si>
  <si>
    <t>mascarpone 500 g</t>
  </si>
  <si>
    <t>5.  Izdelki pod št. 23., 24. in 25. - siri, ne smejo vsebovati konzervansov.</t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</si>
  <si>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</si>
  <si>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</si>
  <si>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r>
      <t>8.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</si>
  <si>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9. Končna cena mora vsebovati vse stroške (razpisano-ponujeno blago, morebitne trošarine, DDV, takse, prevoz,</t>
  </si>
  <si>
    <t>10. Termin dostav:</t>
  </si>
  <si>
    <t>Iskana NETO teža</t>
  </si>
  <si>
    <t>15 lit</t>
  </si>
  <si>
    <t>lit</t>
  </si>
  <si>
    <t>pasterizirano mleko, 3,5 % mm, odprto, 10/1</t>
  </si>
  <si>
    <t>10 lit</t>
  </si>
  <si>
    <t>0, 2 lit</t>
  </si>
  <si>
    <t>0,2 lit</t>
  </si>
  <si>
    <t>180 g</t>
  </si>
  <si>
    <t>150 g</t>
  </si>
  <si>
    <t>500 g</t>
  </si>
  <si>
    <t>200 g</t>
  </si>
  <si>
    <t>250 g</t>
  </si>
  <si>
    <t>CENA NA PONUJENO NETO TEŽO - brez DDV</t>
  </si>
  <si>
    <t>8 (4x7)</t>
  </si>
  <si>
    <t>PONUJENA NETO TEŽA KOT INFORMACIJA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</si>
  <si>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</si>
  <si>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smetana kisla, 20 % mm, 400 g</t>
  </si>
  <si>
    <t>namaz sirni s smetano, 150 g</t>
  </si>
  <si>
    <t>namaz mlečni z zelišči, 150 g</t>
  </si>
  <si>
    <t xml:space="preserve">P R E D R A Č U N    od 1. 2. 2020 do 31. 1. 2021   </t>
  </si>
  <si>
    <t>OBRAZEC 1</t>
  </si>
  <si>
    <t xml:space="preserve">BLAGOVNA ZNAMKA </t>
  </si>
  <si>
    <t>ZNAK KVALITETE</t>
  </si>
  <si>
    <t>SKUPAJ ŠTEVILO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</si>
</sst>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5" formatCode="#,##0.000\ &quot;€&quot;"/>
  </numFmts>
  <fonts count="10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85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83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183" fontId="4" fillId="0" borderId="2" xfId="0" applyNumberFormat="1" applyFont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183" fontId="3" fillId="0" borderId="1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0" fillId="0" borderId="14" xfId="0" applyBorder="1" applyAlignment="1">
      <alignment horizontal="center" vertical="center" wrapText="1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zoomScaleNormal="100" workbookViewId="0">
      <selection activeCell="K54" sqref="K54"/>
    </sheetView>
  </sheetViews>
  <sheetFormatPr baseColWidth="10" defaultColWidth="8.6640625" defaultRowHeight="13"/>
  <cols>
    <col min="1" max="1" width="9.1640625" style="5" customWidth="1"/>
    <col min="2" max="2" width="32.83203125" customWidth="1"/>
    <col min="3" max="3" width="9.6640625" customWidth="1"/>
    <col min="4" max="4" width="10.83203125" customWidth="1"/>
    <col min="5" max="5" width="7.83203125" customWidth="1"/>
    <col min="6" max="7" width="11.5" customWidth="1"/>
    <col min="8" max="8" width="11.1640625" customWidth="1"/>
    <col min="9" max="11" width="12.83203125" customWidth="1"/>
    <col min="12" max="12" width="12.33203125" customWidth="1"/>
  </cols>
  <sheetData>
    <row r="1" spans="1:14" ht="21" customHeight="1">
      <c r="A1" s="20" t="s">
        <v>23</v>
      </c>
      <c r="B1" s="21"/>
      <c r="C1" s="21"/>
      <c r="D1" s="21"/>
      <c r="E1" s="21"/>
      <c r="F1" s="21"/>
      <c r="G1" s="21"/>
      <c r="H1" s="21"/>
      <c r="I1" s="1" t="s">
        <v>0</v>
      </c>
      <c r="J1" s="1"/>
      <c r="L1" t="s">
        <v>87</v>
      </c>
    </row>
    <row r="2" spans="1:14">
      <c r="A2" s="21" t="s">
        <v>1</v>
      </c>
      <c r="B2" s="21"/>
      <c r="C2" s="21"/>
      <c r="D2" s="21"/>
      <c r="E2" s="21"/>
      <c r="F2" s="21"/>
      <c r="G2" s="21"/>
      <c r="H2" s="21"/>
    </row>
    <row r="3" spans="1:14">
      <c r="A3" s="22" t="s">
        <v>2</v>
      </c>
      <c r="B3" s="21"/>
      <c r="C3" s="21"/>
      <c r="D3" s="21"/>
      <c r="E3" s="21"/>
      <c r="F3" s="21"/>
      <c r="G3" s="21"/>
      <c r="H3" s="21"/>
    </row>
    <row r="4" spans="1:14">
      <c r="A4" s="22" t="s">
        <v>2</v>
      </c>
      <c r="B4" s="21"/>
      <c r="C4" s="21"/>
      <c r="D4" s="21"/>
      <c r="E4" s="21"/>
      <c r="F4" s="21"/>
      <c r="G4" s="21"/>
      <c r="H4" s="21"/>
    </row>
    <row r="5" spans="1:14">
      <c r="A5" s="22" t="s">
        <v>2</v>
      </c>
      <c r="B5" s="21"/>
      <c r="C5" s="21"/>
      <c r="D5" s="21"/>
      <c r="E5" s="21"/>
      <c r="F5" s="21"/>
      <c r="G5" s="21"/>
      <c r="H5" s="21"/>
    </row>
    <row r="6" spans="1:14">
      <c r="A6" s="22"/>
      <c r="B6" s="21"/>
      <c r="C6" s="21"/>
      <c r="D6" s="21"/>
      <c r="E6" s="21"/>
      <c r="F6" s="21"/>
      <c r="G6" s="21"/>
      <c r="H6" s="21"/>
    </row>
    <row r="7" spans="1:14">
      <c r="A7" s="22"/>
      <c r="B7" s="21"/>
      <c r="C7" s="21"/>
      <c r="D7" s="21"/>
      <c r="E7" s="21"/>
      <c r="F7" s="21"/>
      <c r="G7" s="21"/>
      <c r="H7" s="21"/>
    </row>
    <row r="8" spans="1:14" ht="18">
      <c r="A8" s="23" t="s">
        <v>86</v>
      </c>
      <c r="B8" s="21"/>
      <c r="C8" s="21"/>
      <c r="D8" s="21"/>
      <c r="E8" s="21"/>
      <c r="F8" s="21"/>
      <c r="G8" s="21"/>
      <c r="H8" s="21"/>
    </row>
    <row r="9" spans="1:14" ht="18">
      <c r="A9" s="23"/>
      <c r="B9" s="21"/>
      <c r="C9" s="21"/>
      <c r="D9" s="21"/>
      <c r="E9" s="21"/>
      <c r="F9" s="21"/>
      <c r="G9" s="21"/>
      <c r="H9" s="21"/>
    </row>
    <row r="10" spans="1:14">
      <c r="A10" s="24" t="s">
        <v>35</v>
      </c>
      <c r="B10" s="21"/>
      <c r="C10" s="21"/>
      <c r="D10" s="21"/>
      <c r="E10" s="21"/>
      <c r="F10" s="21"/>
      <c r="G10" s="21"/>
      <c r="H10" s="21"/>
    </row>
    <row r="11" spans="1:14" ht="14" thickBot="1">
      <c r="A11" s="22"/>
      <c r="B11" s="21"/>
      <c r="C11" s="21"/>
      <c r="D11" s="21"/>
      <c r="E11" s="21"/>
      <c r="F11" s="21"/>
      <c r="G11" s="21"/>
      <c r="H11" s="21"/>
      <c r="N11" s="2"/>
    </row>
    <row r="12" spans="1:14" ht="53" thickBot="1">
      <c r="A12" s="45" t="s">
        <v>18</v>
      </c>
      <c r="B12" s="46" t="s">
        <v>3</v>
      </c>
      <c r="C12" s="47" t="s">
        <v>67</v>
      </c>
      <c r="D12" s="47" t="s">
        <v>25</v>
      </c>
      <c r="E12" s="47" t="s">
        <v>19</v>
      </c>
      <c r="F12" s="47" t="s">
        <v>20</v>
      </c>
      <c r="G12" s="47" t="s">
        <v>21</v>
      </c>
      <c r="H12" s="48" t="s">
        <v>22</v>
      </c>
      <c r="I12" s="49" t="s">
        <v>88</v>
      </c>
      <c r="J12" s="49" t="s">
        <v>89</v>
      </c>
      <c r="K12" s="49" t="s">
        <v>81</v>
      </c>
      <c r="L12" s="49" t="s">
        <v>79</v>
      </c>
    </row>
    <row r="13" spans="1:14" ht="26.25" customHeight="1" thickBot="1">
      <c r="A13" s="54">
        <v>1</v>
      </c>
      <c r="B13" s="55">
        <v>2</v>
      </c>
      <c r="C13" s="55">
        <v>3</v>
      </c>
      <c r="D13" s="55">
        <v>4</v>
      </c>
      <c r="E13" s="55">
        <v>5</v>
      </c>
      <c r="F13" s="55">
        <v>6</v>
      </c>
      <c r="G13" s="55">
        <v>7</v>
      </c>
      <c r="H13" s="56" t="s">
        <v>80</v>
      </c>
      <c r="I13" s="38">
        <v>9</v>
      </c>
      <c r="J13" s="38"/>
      <c r="K13" s="38">
        <v>10</v>
      </c>
      <c r="L13" s="38">
        <v>11</v>
      </c>
    </row>
    <row r="14" spans="1:14" ht="26.25" customHeight="1" thickBot="1">
      <c r="A14" s="39">
        <v>1</v>
      </c>
      <c r="B14" s="16" t="s">
        <v>36</v>
      </c>
      <c r="C14" s="3" t="s">
        <v>68</v>
      </c>
      <c r="D14" s="3">
        <v>200</v>
      </c>
      <c r="E14" s="3" t="s">
        <v>6</v>
      </c>
      <c r="F14" s="30">
        <v>0</v>
      </c>
      <c r="G14" s="30">
        <f>F14*1.095</f>
        <v>0</v>
      </c>
      <c r="H14" s="36">
        <f t="shared" ref="H14:H46" si="0">D14*G14</f>
        <v>0</v>
      </c>
      <c r="I14" s="38"/>
      <c r="J14" s="38"/>
      <c r="K14" s="38"/>
      <c r="L14" s="40"/>
    </row>
    <row r="15" spans="1:14" ht="26.25" customHeight="1" thickBot="1">
      <c r="A15" s="39">
        <v>2</v>
      </c>
      <c r="B15" s="4" t="s">
        <v>37</v>
      </c>
      <c r="C15" s="3" t="s">
        <v>69</v>
      </c>
      <c r="D15" s="31">
        <v>50</v>
      </c>
      <c r="E15" s="3" t="s">
        <v>4</v>
      </c>
      <c r="F15" s="30">
        <v>0</v>
      </c>
      <c r="G15" s="30">
        <f t="shared" ref="G15:G46" si="1">F15*1.095</f>
        <v>0</v>
      </c>
      <c r="H15" s="36">
        <f t="shared" si="0"/>
        <v>0</v>
      </c>
      <c r="I15" s="38"/>
      <c r="J15" s="38"/>
      <c r="K15" s="38"/>
      <c r="L15" s="40"/>
    </row>
    <row r="16" spans="1:14" ht="26.25" customHeight="1" thickBot="1">
      <c r="A16" s="39">
        <v>3</v>
      </c>
      <c r="B16" s="4" t="s">
        <v>70</v>
      </c>
      <c r="C16" s="3" t="s">
        <v>71</v>
      </c>
      <c r="D16" s="31">
        <v>15000</v>
      </c>
      <c r="E16" s="3" t="s">
        <v>6</v>
      </c>
      <c r="F16" s="30">
        <v>0</v>
      </c>
      <c r="G16" s="30">
        <f t="shared" si="1"/>
        <v>0</v>
      </c>
      <c r="H16" s="36">
        <f t="shared" si="0"/>
        <v>0</v>
      </c>
      <c r="I16" s="38"/>
      <c r="J16" s="38"/>
      <c r="K16" s="38"/>
      <c r="L16" s="40"/>
    </row>
    <row r="17" spans="1:12" ht="26.25" customHeight="1" thickBot="1">
      <c r="A17" s="39">
        <v>4</v>
      </c>
      <c r="B17" s="4" t="s">
        <v>39</v>
      </c>
      <c r="C17" s="3" t="s">
        <v>72</v>
      </c>
      <c r="D17" s="31">
        <v>1000</v>
      </c>
      <c r="E17" s="3" t="s">
        <v>6</v>
      </c>
      <c r="F17" s="30">
        <v>0</v>
      </c>
      <c r="G17" s="30">
        <f t="shared" si="1"/>
        <v>0</v>
      </c>
      <c r="H17" s="36">
        <f t="shared" si="0"/>
        <v>0</v>
      </c>
      <c r="I17" s="38"/>
      <c r="J17" s="38"/>
      <c r="K17" s="38"/>
      <c r="L17" s="40"/>
    </row>
    <row r="18" spans="1:12" ht="26.25" customHeight="1" thickBot="1">
      <c r="A18" s="39">
        <v>5</v>
      </c>
      <c r="B18" s="4" t="s">
        <v>38</v>
      </c>
      <c r="C18" s="3" t="s">
        <v>69</v>
      </c>
      <c r="D18" s="31">
        <v>5000</v>
      </c>
      <c r="E18" s="3" t="s">
        <v>69</v>
      </c>
      <c r="F18" s="30">
        <v>0</v>
      </c>
      <c r="G18" s="30">
        <f t="shared" si="1"/>
        <v>0</v>
      </c>
      <c r="H18" s="36">
        <f t="shared" si="0"/>
        <v>0</v>
      </c>
      <c r="I18" s="38"/>
      <c r="J18" s="38"/>
      <c r="K18" s="38"/>
      <c r="L18" s="40"/>
    </row>
    <row r="19" spans="1:12" ht="26.25" customHeight="1" thickBot="1">
      <c r="A19" s="39">
        <v>6</v>
      </c>
      <c r="B19" s="4" t="s">
        <v>40</v>
      </c>
      <c r="C19" s="3" t="s">
        <v>73</v>
      </c>
      <c r="D19" s="3">
        <v>700</v>
      </c>
      <c r="E19" s="3" t="s">
        <v>6</v>
      </c>
      <c r="F19" s="30">
        <v>0</v>
      </c>
      <c r="G19" s="30">
        <f t="shared" si="1"/>
        <v>0</v>
      </c>
      <c r="H19" s="36">
        <f t="shared" si="0"/>
        <v>0</v>
      </c>
      <c r="I19" s="38"/>
      <c r="J19" s="38"/>
      <c r="K19" s="38"/>
      <c r="L19" s="40"/>
    </row>
    <row r="20" spans="1:12" ht="26.25" customHeight="1" thickBot="1">
      <c r="A20" s="39">
        <v>7</v>
      </c>
      <c r="B20" s="4" t="s">
        <v>41</v>
      </c>
      <c r="C20" s="3" t="s">
        <v>5</v>
      </c>
      <c r="D20" s="32">
        <v>5</v>
      </c>
      <c r="E20" s="7" t="s">
        <v>6</v>
      </c>
      <c r="F20" s="30">
        <v>0</v>
      </c>
      <c r="G20" s="30">
        <f t="shared" si="1"/>
        <v>0</v>
      </c>
      <c r="H20" s="36">
        <f t="shared" si="0"/>
        <v>0</v>
      </c>
      <c r="I20" s="38"/>
      <c r="J20" s="38"/>
      <c r="K20" s="38"/>
      <c r="L20" s="40"/>
    </row>
    <row r="21" spans="1:12" ht="26.25" customHeight="1" thickBot="1">
      <c r="A21" s="39">
        <v>8</v>
      </c>
      <c r="B21" s="4" t="s">
        <v>43</v>
      </c>
      <c r="C21" s="3" t="s">
        <v>74</v>
      </c>
      <c r="D21" s="31">
        <v>2700</v>
      </c>
      <c r="E21" s="3" t="s">
        <v>6</v>
      </c>
      <c r="F21" s="30">
        <v>0</v>
      </c>
      <c r="G21" s="30">
        <f t="shared" si="1"/>
        <v>0</v>
      </c>
      <c r="H21" s="36">
        <f t="shared" si="0"/>
        <v>0</v>
      </c>
      <c r="I21" s="38"/>
      <c r="J21" s="38"/>
      <c r="K21" s="38"/>
      <c r="L21" s="40"/>
    </row>
    <row r="22" spans="1:12" ht="26.25" customHeight="1" thickBot="1">
      <c r="A22" s="39">
        <v>9</v>
      </c>
      <c r="B22" s="17" t="s">
        <v>42</v>
      </c>
      <c r="C22" s="8" t="s">
        <v>74</v>
      </c>
      <c r="D22" s="32">
        <v>6240</v>
      </c>
      <c r="E22" s="7" t="s">
        <v>6</v>
      </c>
      <c r="F22" s="30">
        <v>0</v>
      </c>
      <c r="G22" s="30">
        <f t="shared" si="1"/>
        <v>0</v>
      </c>
      <c r="H22" s="36">
        <f t="shared" si="0"/>
        <v>0</v>
      </c>
      <c r="I22" s="38"/>
      <c r="J22" s="38"/>
      <c r="K22" s="38"/>
      <c r="L22" s="40"/>
    </row>
    <row r="23" spans="1:12" ht="26.25" customHeight="1" thickBot="1">
      <c r="A23" s="39">
        <v>10</v>
      </c>
      <c r="B23" s="4" t="s">
        <v>44</v>
      </c>
      <c r="C23" s="33" t="s">
        <v>74</v>
      </c>
      <c r="D23" s="34">
        <v>2200</v>
      </c>
      <c r="E23" s="33" t="s">
        <v>6</v>
      </c>
      <c r="F23" s="30">
        <v>0</v>
      </c>
      <c r="G23" s="30">
        <f t="shared" si="1"/>
        <v>0</v>
      </c>
      <c r="H23" s="36">
        <f t="shared" si="0"/>
        <v>0</v>
      </c>
      <c r="I23" s="38"/>
      <c r="J23" s="38"/>
      <c r="K23" s="38"/>
      <c r="L23" s="40"/>
    </row>
    <row r="24" spans="1:12" ht="26.25" customHeight="1" thickBot="1">
      <c r="A24" s="39">
        <v>11</v>
      </c>
      <c r="B24" s="17" t="s">
        <v>45</v>
      </c>
      <c r="C24" s="8" t="s">
        <v>74</v>
      </c>
      <c r="D24" s="32">
        <v>2500</v>
      </c>
      <c r="E24" s="7" t="s">
        <v>6</v>
      </c>
      <c r="F24" s="30">
        <v>0</v>
      </c>
      <c r="G24" s="30">
        <f t="shared" si="1"/>
        <v>0</v>
      </c>
      <c r="H24" s="36">
        <f t="shared" si="0"/>
        <v>0</v>
      </c>
      <c r="I24" s="38"/>
      <c r="J24" s="38"/>
      <c r="K24" s="38"/>
      <c r="L24" s="40"/>
    </row>
    <row r="25" spans="1:12" ht="26.25" customHeight="1" thickBot="1">
      <c r="A25" s="39">
        <v>12</v>
      </c>
      <c r="B25" s="18" t="s">
        <v>46</v>
      </c>
      <c r="C25" s="33" t="s">
        <v>74</v>
      </c>
      <c r="D25" s="31">
        <v>2600</v>
      </c>
      <c r="E25" s="3" t="s">
        <v>6</v>
      </c>
      <c r="F25" s="30">
        <v>0</v>
      </c>
      <c r="G25" s="30">
        <f t="shared" si="1"/>
        <v>0</v>
      </c>
      <c r="H25" s="36">
        <f t="shared" si="0"/>
        <v>0</v>
      </c>
      <c r="I25" s="38"/>
      <c r="J25" s="38"/>
      <c r="K25" s="38"/>
      <c r="L25" s="40"/>
    </row>
    <row r="26" spans="1:12" ht="26.25" customHeight="1" thickBot="1">
      <c r="A26" s="39">
        <v>13</v>
      </c>
      <c r="B26" s="17" t="s">
        <v>47</v>
      </c>
      <c r="C26" s="3" t="s">
        <v>74</v>
      </c>
      <c r="D26" s="31">
        <v>1200</v>
      </c>
      <c r="E26" s="3" t="s">
        <v>6</v>
      </c>
      <c r="F26" s="30">
        <v>0</v>
      </c>
      <c r="G26" s="30">
        <f t="shared" si="1"/>
        <v>0</v>
      </c>
      <c r="H26" s="36">
        <f t="shared" si="0"/>
        <v>0</v>
      </c>
      <c r="I26" s="38"/>
      <c r="J26" s="38"/>
      <c r="K26" s="38"/>
      <c r="L26" s="40"/>
    </row>
    <row r="27" spans="1:12" ht="26.25" customHeight="1" thickBot="1">
      <c r="A27" s="39">
        <v>14</v>
      </c>
      <c r="B27" s="4" t="s">
        <v>48</v>
      </c>
      <c r="C27" s="3" t="s">
        <v>74</v>
      </c>
      <c r="D27" s="31">
        <v>1500</v>
      </c>
      <c r="E27" s="3" t="s">
        <v>6</v>
      </c>
      <c r="F27" s="30">
        <v>0</v>
      </c>
      <c r="G27" s="30">
        <f t="shared" si="1"/>
        <v>0</v>
      </c>
      <c r="H27" s="36">
        <f t="shared" si="0"/>
        <v>0</v>
      </c>
      <c r="I27" s="38"/>
      <c r="J27" s="38"/>
      <c r="K27" s="38"/>
      <c r="L27" s="40"/>
    </row>
    <row r="28" spans="1:12" ht="26.25" customHeight="1" thickBot="1">
      <c r="A28" s="39">
        <v>15</v>
      </c>
      <c r="B28" s="4" t="s">
        <v>49</v>
      </c>
      <c r="C28" s="3" t="s">
        <v>74</v>
      </c>
      <c r="D28" s="31">
        <v>1500</v>
      </c>
      <c r="E28" s="3" t="s">
        <v>6</v>
      </c>
      <c r="F28" s="30">
        <v>0</v>
      </c>
      <c r="G28" s="30">
        <f t="shared" si="1"/>
        <v>0</v>
      </c>
      <c r="H28" s="36">
        <f t="shared" si="0"/>
        <v>0</v>
      </c>
      <c r="I28" s="38"/>
      <c r="J28" s="38"/>
      <c r="K28" s="38"/>
      <c r="L28" s="40"/>
    </row>
    <row r="29" spans="1:12" ht="26.25" customHeight="1" thickBot="1">
      <c r="A29" s="39">
        <v>16</v>
      </c>
      <c r="B29" s="4" t="s">
        <v>50</v>
      </c>
      <c r="C29" s="3" t="s">
        <v>75</v>
      </c>
      <c r="D29" s="31">
        <v>1500</v>
      </c>
      <c r="E29" s="3" t="s">
        <v>6</v>
      </c>
      <c r="F29" s="30">
        <v>0</v>
      </c>
      <c r="G29" s="30">
        <f t="shared" si="1"/>
        <v>0</v>
      </c>
      <c r="H29" s="36">
        <f t="shared" si="0"/>
        <v>0</v>
      </c>
      <c r="I29" s="38"/>
      <c r="J29" s="38"/>
      <c r="K29" s="38"/>
      <c r="L29" s="40"/>
    </row>
    <row r="30" spans="1:12" ht="26.25" customHeight="1" thickBot="1">
      <c r="A30" s="39">
        <v>17</v>
      </c>
      <c r="B30" s="50" t="s">
        <v>7</v>
      </c>
      <c r="C30" s="51" t="s">
        <v>75</v>
      </c>
      <c r="D30" s="51">
        <v>500</v>
      </c>
      <c r="E30" s="51" t="s">
        <v>6</v>
      </c>
      <c r="F30" s="30">
        <v>0</v>
      </c>
      <c r="G30" s="30">
        <f t="shared" si="1"/>
        <v>0</v>
      </c>
      <c r="H30" s="36">
        <f t="shared" si="0"/>
        <v>0</v>
      </c>
      <c r="I30" s="38"/>
      <c r="J30" s="38"/>
      <c r="K30" s="38"/>
      <c r="L30" s="40"/>
    </row>
    <row r="31" spans="1:12" ht="26.25" customHeight="1" thickBot="1">
      <c r="A31" s="39">
        <v>18</v>
      </c>
      <c r="B31" s="4" t="s">
        <v>52</v>
      </c>
      <c r="C31" s="3" t="s">
        <v>5</v>
      </c>
      <c r="D31" s="3">
        <v>100</v>
      </c>
      <c r="E31" s="3" t="s">
        <v>5</v>
      </c>
      <c r="F31" s="30">
        <v>0</v>
      </c>
      <c r="G31" s="30">
        <f t="shared" si="1"/>
        <v>0</v>
      </c>
      <c r="H31" s="36">
        <f t="shared" si="0"/>
        <v>0</v>
      </c>
      <c r="I31" s="38"/>
      <c r="J31" s="38"/>
      <c r="K31" s="38"/>
      <c r="L31" s="40"/>
    </row>
    <row r="32" spans="1:12" ht="26.25" customHeight="1" thickBot="1">
      <c r="A32" s="39">
        <v>19</v>
      </c>
      <c r="B32" s="4" t="s">
        <v>51</v>
      </c>
      <c r="C32" s="3" t="s">
        <v>5</v>
      </c>
      <c r="D32" s="3">
        <v>100</v>
      </c>
      <c r="E32" s="3" t="s">
        <v>5</v>
      </c>
      <c r="F32" s="30">
        <v>0</v>
      </c>
      <c r="G32" s="30">
        <f t="shared" si="1"/>
        <v>0</v>
      </c>
      <c r="H32" s="36">
        <f t="shared" si="0"/>
        <v>0</v>
      </c>
      <c r="I32" s="38"/>
      <c r="J32" s="38"/>
      <c r="K32" s="38"/>
      <c r="L32" s="40"/>
    </row>
    <row r="33" spans="1:12" ht="26.25" customHeight="1" thickBot="1">
      <c r="A33" s="39">
        <v>20</v>
      </c>
      <c r="B33" s="4" t="s">
        <v>53</v>
      </c>
      <c r="C33" s="3" t="s">
        <v>76</v>
      </c>
      <c r="D33" s="3">
        <v>240</v>
      </c>
      <c r="E33" s="3" t="s">
        <v>6</v>
      </c>
      <c r="F33" s="30">
        <v>0</v>
      </c>
      <c r="G33" s="30">
        <f t="shared" si="1"/>
        <v>0</v>
      </c>
      <c r="H33" s="36">
        <f t="shared" si="0"/>
        <v>0</v>
      </c>
      <c r="I33" s="38"/>
      <c r="J33" s="38"/>
      <c r="K33" s="38"/>
      <c r="L33" s="40"/>
    </row>
    <row r="34" spans="1:12" ht="26.25" customHeight="1" thickBot="1">
      <c r="A34" s="39">
        <v>21</v>
      </c>
      <c r="B34" s="4" t="s">
        <v>54</v>
      </c>
      <c r="C34" s="3" t="s">
        <v>5</v>
      </c>
      <c r="D34" s="3">
        <v>50</v>
      </c>
      <c r="E34" s="3" t="s">
        <v>5</v>
      </c>
      <c r="F34" s="30">
        <v>0</v>
      </c>
      <c r="G34" s="30">
        <f t="shared" si="1"/>
        <v>0</v>
      </c>
      <c r="H34" s="36">
        <f t="shared" si="0"/>
        <v>0</v>
      </c>
      <c r="I34" s="38"/>
      <c r="J34" s="38"/>
      <c r="K34" s="38"/>
      <c r="L34" s="40"/>
    </row>
    <row r="35" spans="1:12" ht="26.25" customHeight="1" thickBot="1">
      <c r="A35" s="39">
        <v>22</v>
      </c>
      <c r="B35" s="4" t="s">
        <v>55</v>
      </c>
      <c r="C35" s="3" t="s">
        <v>5</v>
      </c>
      <c r="D35" s="3">
        <v>90</v>
      </c>
      <c r="E35" s="3" t="s">
        <v>5</v>
      </c>
      <c r="F35" s="30">
        <v>0</v>
      </c>
      <c r="G35" s="30">
        <f t="shared" si="1"/>
        <v>0</v>
      </c>
      <c r="H35" s="36">
        <f t="shared" si="0"/>
        <v>0</v>
      </c>
      <c r="I35" s="38"/>
      <c r="J35" s="38"/>
      <c r="K35" s="38"/>
      <c r="L35" s="40"/>
    </row>
    <row r="36" spans="1:12" ht="26.25" customHeight="1" thickBot="1">
      <c r="A36" s="39">
        <v>23</v>
      </c>
      <c r="B36" s="4" t="s">
        <v>56</v>
      </c>
      <c r="C36" s="3" t="s">
        <v>5</v>
      </c>
      <c r="D36" s="3">
        <v>50</v>
      </c>
      <c r="E36" s="3" t="s">
        <v>5</v>
      </c>
      <c r="F36" s="30">
        <v>0</v>
      </c>
      <c r="G36" s="30">
        <f t="shared" si="1"/>
        <v>0</v>
      </c>
      <c r="H36" s="36">
        <f t="shared" si="0"/>
        <v>0</v>
      </c>
      <c r="I36" s="38"/>
      <c r="J36" s="38"/>
      <c r="K36" s="38"/>
      <c r="L36" s="40"/>
    </row>
    <row r="37" spans="1:12" ht="26.25" customHeight="1" thickBot="1">
      <c r="A37" s="39">
        <v>24</v>
      </c>
      <c r="B37" s="4" t="s">
        <v>57</v>
      </c>
      <c r="C37" s="3" t="s">
        <v>5</v>
      </c>
      <c r="D37" s="3">
        <v>35</v>
      </c>
      <c r="E37" s="3" t="s">
        <v>5</v>
      </c>
      <c r="F37" s="30">
        <v>0</v>
      </c>
      <c r="G37" s="30">
        <f t="shared" si="1"/>
        <v>0</v>
      </c>
      <c r="H37" s="36">
        <f t="shared" si="0"/>
        <v>0</v>
      </c>
      <c r="I37" s="38"/>
      <c r="J37" s="38"/>
      <c r="K37" s="38"/>
      <c r="L37" s="40"/>
    </row>
    <row r="38" spans="1:12" ht="26.25" customHeight="1" thickBot="1">
      <c r="A38" s="39">
        <v>25</v>
      </c>
      <c r="B38" s="4" t="s">
        <v>8</v>
      </c>
      <c r="C38" s="3" t="s">
        <v>77</v>
      </c>
      <c r="D38" s="31">
        <v>100</v>
      </c>
      <c r="E38" s="3" t="s">
        <v>6</v>
      </c>
      <c r="F38" s="30">
        <v>0</v>
      </c>
      <c r="G38" s="30">
        <f t="shared" si="1"/>
        <v>0</v>
      </c>
      <c r="H38" s="36">
        <f t="shared" si="0"/>
        <v>0</v>
      </c>
      <c r="I38" s="38"/>
      <c r="J38" s="38"/>
      <c r="K38" s="38"/>
      <c r="L38" s="40"/>
    </row>
    <row r="39" spans="1:12" ht="26.25" customHeight="1" thickBot="1">
      <c r="A39" s="39">
        <v>26</v>
      </c>
      <c r="B39" s="4" t="s">
        <v>9</v>
      </c>
      <c r="C39" s="3" t="s">
        <v>78</v>
      </c>
      <c r="D39" s="3">
        <v>800</v>
      </c>
      <c r="E39" s="3" t="s">
        <v>6</v>
      </c>
      <c r="F39" s="30">
        <v>0</v>
      </c>
      <c r="G39" s="30">
        <f t="shared" si="1"/>
        <v>0</v>
      </c>
      <c r="H39" s="36">
        <f t="shared" si="0"/>
        <v>0</v>
      </c>
      <c r="I39" s="38"/>
      <c r="J39" s="38"/>
      <c r="K39" s="38"/>
      <c r="L39" s="40"/>
    </row>
    <row r="40" spans="1:12" ht="26.25" customHeight="1" thickBot="1">
      <c r="A40" s="39">
        <v>27</v>
      </c>
      <c r="B40" s="50" t="s">
        <v>58</v>
      </c>
      <c r="C40" s="51" t="s">
        <v>74</v>
      </c>
      <c r="D40" s="51">
        <v>210</v>
      </c>
      <c r="E40" s="51" t="s">
        <v>6</v>
      </c>
      <c r="F40" s="30">
        <v>0</v>
      </c>
      <c r="G40" s="30">
        <f t="shared" si="1"/>
        <v>0</v>
      </c>
      <c r="H40" s="36">
        <f t="shared" si="0"/>
        <v>0</v>
      </c>
      <c r="I40" s="38"/>
      <c r="J40" s="38"/>
      <c r="K40" s="38"/>
      <c r="L40" s="40"/>
    </row>
    <row r="41" spans="1:12" ht="26.25" customHeight="1" thickBot="1">
      <c r="A41" s="39">
        <v>28</v>
      </c>
      <c r="B41" s="4" t="s">
        <v>83</v>
      </c>
      <c r="C41" s="3" t="s">
        <v>76</v>
      </c>
      <c r="D41" s="3">
        <v>200</v>
      </c>
      <c r="E41" s="3" t="s">
        <v>6</v>
      </c>
      <c r="F41" s="30">
        <v>0</v>
      </c>
      <c r="G41" s="30">
        <f t="shared" si="1"/>
        <v>0</v>
      </c>
      <c r="H41" s="36">
        <f t="shared" si="0"/>
        <v>0</v>
      </c>
      <c r="I41" s="38"/>
      <c r="J41" s="38"/>
      <c r="K41" s="38"/>
      <c r="L41" s="40"/>
    </row>
    <row r="42" spans="1:12" ht="26.25" customHeight="1" thickBot="1">
      <c r="A42" s="39">
        <v>29</v>
      </c>
      <c r="B42" s="4" t="s">
        <v>59</v>
      </c>
      <c r="C42" s="3" t="s">
        <v>69</v>
      </c>
      <c r="D42" s="3">
        <v>50</v>
      </c>
      <c r="E42" s="3" t="s">
        <v>4</v>
      </c>
      <c r="F42" s="30">
        <v>0</v>
      </c>
      <c r="G42" s="30">
        <f t="shared" si="1"/>
        <v>0</v>
      </c>
      <c r="H42" s="36">
        <f t="shared" si="0"/>
        <v>0</v>
      </c>
      <c r="I42" s="38"/>
      <c r="J42" s="38"/>
      <c r="K42" s="38"/>
      <c r="L42" s="40"/>
    </row>
    <row r="43" spans="1:12" ht="26.25" customHeight="1" thickBot="1">
      <c r="A43" s="39">
        <v>30</v>
      </c>
      <c r="B43" s="4" t="s">
        <v>10</v>
      </c>
      <c r="C43" s="3" t="s">
        <v>69</v>
      </c>
      <c r="D43" s="3">
        <v>30</v>
      </c>
      <c r="E43" s="3">
        <v>1</v>
      </c>
      <c r="F43" s="30">
        <v>0</v>
      </c>
      <c r="G43" s="30">
        <f t="shared" si="1"/>
        <v>0</v>
      </c>
      <c r="H43" s="36">
        <f t="shared" si="0"/>
        <v>0</v>
      </c>
      <c r="I43" s="38"/>
      <c r="J43" s="38"/>
      <c r="K43" s="38"/>
      <c r="L43" s="40"/>
    </row>
    <row r="44" spans="1:12" ht="25.5" customHeight="1" thickBot="1">
      <c r="A44" s="39">
        <v>31</v>
      </c>
      <c r="B44" s="4" t="s">
        <v>84</v>
      </c>
      <c r="C44" s="52" t="s">
        <v>75</v>
      </c>
      <c r="D44" s="3">
        <v>50</v>
      </c>
      <c r="E44" s="3" t="s">
        <v>6</v>
      </c>
      <c r="F44" s="30">
        <v>0</v>
      </c>
      <c r="G44" s="30">
        <f t="shared" si="1"/>
        <v>0</v>
      </c>
      <c r="H44" s="36">
        <f t="shared" si="0"/>
        <v>0</v>
      </c>
      <c r="I44" s="38"/>
      <c r="J44" s="38"/>
      <c r="K44" s="38"/>
      <c r="L44" s="40"/>
    </row>
    <row r="45" spans="1:12" ht="23.25" customHeight="1" thickBot="1">
      <c r="A45" s="39">
        <v>32</v>
      </c>
      <c r="B45" s="19" t="s">
        <v>85</v>
      </c>
      <c r="C45" s="53" t="s">
        <v>75</v>
      </c>
      <c r="D45" s="8">
        <v>50</v>
      </c>
      <c r="E45" s="3" t="s">
        <v>6</v>
      </c>
      <c r="F45" s="30">
        <v>0</v>
      </c>
      <c r="G45" s="30">
        <f t="shared" si="1"/>
        <v>0</v>
      </c>
      <c r="H45" s="36">
        <f t="shared" si="0"/>
        <v>0</v>
      </c>
      <c r="I45" s="38"/>
      <c r="J45" s="38"/>
      <c r="K45" s="38"/>
      <c r="L45" s="40"/>
    </row>
    <row r="46" spans="1:12" ht="24.75" customHeight="1" thickBot="1">
      <c r="A46" s="39">
        <v>33</v>
      </c>
      <c r="B46" s="19" t="s">
        <v>60</v>
      </c>
      <c r="C46" s="37" t="s">
        <v>76</v>
      </c>
      <c r="D46" s="35">
        <v>50</v>
      </c>
      <c r="E46" s="3" t="s">
        <v>6</v>
      </c>
      <c r="F46" s="30">
        <v>0</v>
      </c>
      <c r="G46" s="30">
        <f t="shared" si="1"/>
        <v>0</v>
      </c>
      <c r="H46" s="36">
        <f t="shared" si="0"/>
        <v>0</v>
      </c>
      <c r="I46" s="58"/>
      <c r="J46" s="58"/>
      <c r="K46" s="38"/>
      <c r="L46" s="40"/>
    </row>
    <row r="47" spans="1:12" s="13" customFormat="1" ht="43" thickBot="1">
      <c r="A47" s="42"/>
      <c r="B47" s="41"/>
      <c r="C47" s="41"/>
      <c r="D47" s="43"/>
      <c r="E47" s="43"/>
      <c r="F47" s="44"/>
      <c r="G47" s="12" t="s">
        <v>11</v>
      </c>
      <c r="H47" s="57">
        <f>SUM(H14:H46)</f>
        <v>0</v>
      </c>
      <c r="I47" s="59" t="s">
        <v>90</v>
      </c>
      <c r="J47" s="60"/>
      <c r="K47"/>
      <c r="L47"/>
    </row>
    <row r="48" spans="1:12">
      <c r="A48" s="22" t="s">
        <v>12</v>
      </c>
      <c r="B48" s="9"/>
      <c r="C48" s="9"/>
      <c r="D48" s="10"/>
      <c r="E48" s="10"/>
      <c r="F48" s="11"/>
      <c r="G48" s="11"/>
      <c r="H48" s="11"/>
      <c r="I48" s="13"/>
      <c r="J48" s="13"/>
      <c r="K48" s="13"/>
      <c r="L48" s="13"/>
    </row>
    <row r="49" spans="1:12" s="14" customFormat="1" ht="16">
      <c r="A49" s="25" t="s">
        <v>82</v>
      </c>
      <c r="B49" s="9"/>
      <c r="C49" s="9"/>
      <c r="D49" s="21"/>
      <c r="E49" s="21"/>
      <c r="F49" s="21"/>
      <c r="G49" s="21"/>
      <c r="H49" s="21"/>
      <c r="I49"/>
      <c r="J49"/>
      <c r="K49"/>
      <c r="L49"/>
    </row>
    <row r="50" spans="1:12" s="14" customFormat="1" ht="16">
      <c r="A50" s="25" t="s">
        <v>29</v>
      </c>
      <c r="B50" s="21"/>
      <c r="C50" s="21"/>
      <c r="D50" s="21"/>
      <c r="E50" s="21"/>
      <c r="F50" s="21"/>
      <c r="G50" s="21"/>
      <c r="H50" s="21"/>
    </row>
    <row r="51" spans="1:12" ht="16">
      <c r="A51" s="25" t="s">
        <v>31</v>
      </c>
      <c r="B51" s="21"/>
      <c r="C51" s="21"/>
      <c r="D51" s="21"/>
      <c r="E51" s="21"/>
      <c r="F51" s="21"/>
      <c r="G51" s="21"/>
      <c r="H51" s="21"/>
      <c r="I51" s="14"/>
      <c r="J51" s="14"/>
      <c r="K51" s="14"/>
      <c r="L51" s="14"/>
    </row>
    <row r="52" spans="1:12" ht="16">
      <c r="A52" s="25" t="s">
        <v>32</v>
      </c>
      <c r="B52" s="21"/>
      <c r="C52" s="21"/>
      <c r="D52" s="26"/>
      <c r="E52" s="26"/>
      <c r="F52" s="26"/>
      <c r="G52" s="26"/>
      <c r="H52" s="26"/>
    </row>
    <row r="53" spans="1:12" ht="16">
      <c r="A53" s="25" t="s">
        <v>30</v>
      </c>
      <c r="B53" s="21"/>
      <c r="C53" s="21"/>
      <c r="D53" s="26"/>
      <c r="E53" s="26"/>
      <c r="F53" s="26"/>
      <c r="G53" s="26"/>
      <c r="H53" s="26"/>
    </row>
    <row r="54" spans="1:12" ht="16">
      <c r="A54" s="25" t="s">
        <v>61</v>
      </c>
      <c r="B54" s="26"/>
      <c r="C54" s="26"/>
      <c r="D54" s="26"/>
      <c r="E54" s="26"/>
      <c r="F54" s="26"/>
      <c r="G54" s="26"/>
      <c r="H54" s="26"/>
    </row>
    <row r="55" spans="1:12" ht="16">
      <c r="A55" s="25" t="s">
        <v>62</v>
      </c>
      <c r="B55" s="26"/>
      <c r="C55" s="26"/>
      <c r="D55" s="21"/>
      <c r="E55" s="21"/>
      <c r="F55" s="21"/>
      <c r="G55" s="21"/>
      <c r="H55" s="21"/>
    </row>
    <row r="56" spans="1:12" ht="16">
      <c r="A56" s="25" t="s">
        <v>63</v>
      </c>
      <c r="B56" s="21"/>
      <c r="C56" s="21"/>
      <c r="D56" s="21"/>
      <c r="E56" s="21"/>
      <c r="F56" s="21"/>
      <c r="G56" s="21"/>
      <c r="H56" s="21"/>
    </row>
    <row r="57" spans="1:12" ht="16">
      <c r="A57" s="25" t="s">
        <v>33</v>
      </c>
      <c r="B57" s="21"/>
      <c r="C57" s="21"/>
      <c r="D57" s="21"/>
      <c r="E57" s="21"/>
      <c r="F57" s="21"/>
      <c r="G57" s="21"/>
      <c r="H57" s="21"/>
    </row>
    <row r="58" spans="1:12" s="15" customFormat="1" ht="16">
      <c r="A58" s="25" t="s">
        <v>64</v>
      </c>
      <c r="B58" s="21"/>
      <c r="C58" s="21"/>
      <c r="D58" s="21"/>
      <c r="E58" s="21"/>
      <c r="F58" s="21"/>
      <c r="G58" s="21"/>
      <c r="H58" s="21"/>
      <c r="I58"/>
      <c r="J58"/>
      <c r="K58"/>
      <c r="L58"/>
    </row>
    <row r="59" spans="1:12" ht="16">
      <c r="A59" s="27" t="s">
        <v>65</v>
      </c>
      <c r="B59" s="21"/>
      <c r="C59" s="21"/>
      <c r="D59" s="21"/>
      <c r="E59" s="21"/>
      <c r="F59" s="21"/>
      <c r="G59" s="21"/>
      <c r="H59" s="21"/>
      <c r="I59" s="15"/>
      <c r="J59" s="15"/>
      <c r="K59" s="15"/>
      <c r="L59" s="15"/>
    </row>
    <row r="60" spans="1:12" ht="16">
      <c r="A60" s="27" t="s">
        <v>34</v>
      </c>
      <c r="B60" s="21"/>
      <c r="C60" s="21"/>
      <c r="D60" s="21"/>
      <c r="E60" s="21"/>
      <c r="F60" s="21"/>
      <c r="G60" s="21"/>
      <c r="H60" s="21"/>
    </row>
    <row r="61" spans="1:12" ht="16">
      <c r="A61" s="28" t="s">
        <v>66</v>
      </c>
      <c r="B61" s="21"/>
      <c r="C61" s="21"/>
      <c r="D61" s="21"/>
      <c r="E61" s="21"/>
      <c r="F61" s="21"/>
      <c r="G61" s="21"/>
      <c r="H61" s="21"/>
    </row>
    <row r="62" spans="1:12" ht="16">
      <c r="A62" s="27" t="s">
        <v>13</v>
      </c>
      <c r="B62" s="21"/>
      <c r="C62" s="21"/>
      <c r="D62" s="21"/>
      <c r="E62" s="21"/>
      <c r="F62" s="21"/>
      <c r="G62" s="21"/>
      <c r="H62" s="21"/>
    </row>
    <row r="63" spans="1:12" ht="16">
      <c r="A63" s="27" t="s">
        <v>26</v>
      </c>
      <c r="B63" s="21"/>
      <c r="C63" s="21"/>
      <c r="D63" s="21"/>
      <c r="E63" s="21"/>
      <c r="F63" s="21"/>
      <c r="G63" s="21"/>
      <c r="H63" s="21"/>
    </row>
    <row r="64" spans="1:12" ht="16">
      <c r="A64" s="27" t="s">
        <v>14</v>
      </c>
      <c r="B64" s="21"/>
      <c r="C64" s="21"/>
      <c r="D64" s="21"/>
      <c r="E64" s="21"/>
      <c r="F64" s="21"/>
      <c r="G64" s="21"/>
      <c r="H64" s="21"/>
    </row>
    <row r="65" spans="1:8" ht="16">
      <c r="A65" s="27" t="s">
        <v>28</v>
      </c>
      <c r="B65" s="21"/>
      <c r="C65" s="21"/>
      <c r="D65" s="21"/>
      <c r="E65" s="21"/>
      <c r="F65" s="21"/>
      <c r="G65" s="21"/>
      <c r="H65" s="21"/>
    </row>
    <row r="66" spans="1:8" ht="16">
      <c r="A66" s="27" t="s">
        <v>15</v>
      </c>
      <c r="B66" s="21"/>
      <c r="C66" s="21"/>
      <c r="D66" s="21"/>
      <c r="E66" s="21"/>
      <c r="F66" s="21"/>
      <c r="G66" s="21"/>
      <c r="H66" s="21"/>
    </row>
    <row r="67" spans="1:8" ht="16">
      <c r="A67" s="29" t="s">
        <v>27</v>
      </c>
      <c r="B67" s="21"/>
      <c r="C67" s="21"/>
      <c r="D67" s="21"/>
      <c r="E67" s="21"/>
      <c r="F67" s="21"/>
      <c r="G67" s="21"/>
      <c r="H67" s="21"/>
    </row>
    <row r="68" spans="1:8" ht="16">
      <c r="A68" s="27" t="s">
        <v>16</v>
      </c>
      <c r="B68" s="21"/>
      <c r="C68" s="21"/>
      <c r="D68" s="21"/>
      <c r="E68" s="21"/>
      <c r="F68" s="21"/>
      <c r="G68" s="21"/>
      <c r="H68" s="21"/>
    </row>
    <row r="69" spans="1:8">
      <c r="A69" s="22"/>
      <c r="B69" s="21"/>
      <c r="C69" s="21"/>
      <c r="D69" s="21"/>
      <c r="E69" s="21"/>
      <c r="F69" s="21"/>
      <c r="G69" s="21"/>
      <c r="H69" s="21"/>
    </row>
    <row r="70" spans="1:8">
      <c r="A70" s="22"/>
      <c r="B70" s="21"/>
      <c r="C70" s="21"/>
      <c r="D70" s="21"/>
      <c r="E70" s="21"/>
      <c r="F70" s="21"/>
      <c r="G70" s="21"/>
      <c r="H70" s="21"/>
    </row>
    <row r="71" spans="1:8">
      <c r="A71" s="22" t="s">
        <v>17</v>
      </c>
      <c r="B71" s="21"/>
      <c r="C71" s="21"/>
      <c r="D71" s="21"/>
      <c r="E71" s="21"/>
      <c r="F71" s="21"/>
      <c r="G71" s="21"/>
      <c r="H71" s="21"/>
    </row>
    <row r="72" spans="1:8">
      <c r="A72" s="22"/>
      <c r="B72" s="21"/>
      <c r="C72" s="21"/>
      <c r="D72" s="21"/>
      <c r="E72" s="21"/>
      <c r="F72" s="21" t="s">
        <v>24</v>
      </c>
      <c r="G72" s="21"/>
      <c r="H72" s="21"/>
    </row>
    <row r="73" spans="1:8">
      <c r="A73" s="22"/>
      <c r="B73" s="21"/>
      <c r="C73" s="21"/>
      <c r="D73" s="21"/>
      <c r="E73" s="21"/>
      <c r="F73" s="21"/>
      <c r="G73" s="21"/>
      <c r="H73" s="21"/>
    </row>
    <row r="74" spans="1:8">
      <c r="A74" s="22"/>
      <c r="B74" s="21"/>
      <c r="C74" s="21"/>
      <c r="D74" s="21"/>
      <c r="E74" s="21"/>
      <c r="F74" s="21"/>
      <c r="G74" s="21"/>
      <c r="H74" s="21"/>
    </row>
    <row r="75" spans="1:8">
      <c r="A75" s="22"/>
      <c r="B75" s="21"/>
      <c r="C75" s="21"/>
      <c r="D75" s="21"/>
      <c r="E75" s="21"/>
      <c r="F75" s="21"/>
      <c r="G75" s="21"/>
      <c r="H75" s="21"/>
    </row>
    <row r="76" spans="1:8">
      <c r="A76" s="6"/>
    </row>
  </sheetData>
  <phoneticPr fontId="0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1.Skupina</vt:lpstr>
      <vt:lpstr>'1.Skupina'!Print_Area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2018-01-10T12:10:01Z</cp:lastPrinted>
  <dcterms:created xsi:type="dcterms:W3CDTF">2006-12-07T19:58:54Z</dcterms:created>
  <dcterms:modified xsi:type="dcterms:W3CDTF">2019-10-17T07:23:43Z</dcterms:modified>
</cp:coreProperties>
</file>